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00" windowHeight="7575"/>
  </bookViews>
  <sheets>
    <sheet name="1" sheetId="3" r:id="rId1"/>
  </sheets>
  <definedNames>
    <definedName name="_xlnm.Print_Titles" localSheetId="0">'1'!$5:$5</definedName>
    <definedName name="_xlnm.Print_Area" localSheetId="0">'1'!$A$1:$E$26</definedName>
  </definedNames>
  <calcPr calcId="162913"/>
</workbook>
</file>

<file path=xl/calcChain.xml><?xml version="1.0" encoding="utf-8"?>
<calcChain xmlns="http://schemas.openxmlformats.org/spreadsheetml/2006/main">
  <c r="C15" i="3" l="1"/>
  <c r="C13" i="3" l="1"/>
  <c r="C9" i="3" s="1"/>
  <c r="B22" i="3" l="1"/>
  <c r="D22" i="3" l="1"/>
  <c r="C23" i="3"/>
  <c r="B21" i="3"/>
  <c r="B18" i="3"/>
  <c r="B15" i="3"/>
  <c r="B9" i="3"/>
  <c r="B14" i="3" l="1"/>
  <c r="B6" i="3"/>
  <c r="D7" i="3" l="1"/>
  <c r="D18" i="3"/>
  <c r="D19" i="3"/>
  <c r="D20" i="3"/>
  <c r="D21" i="3"/>
  <c r="D6" i="3"/>
  <c r="D9" i="3" l="1"/>
  <c r="B8" i="3" l="1"/>
  <c r="D8" i="3" l="1"/>
  <c r="B23" i="3"/>
  <c r="B29" i="3" s="1"/>
  <c r="D15" i="3"/>
  <c r="D14" i="3" l="1"/>
  <c r="D23" i="3" s="1"/>
</calcChain>
</file>

<file path=xl/sharedStrings.xml><?xml version="1.0" encoding="utf-8"?>
<sst xmlns="http://schemas.openxmlformats.org/spreadsheetml/2006/main" count="39" uniqueCount="36">
  <si>
    <t>Примітка</t>
  </si>
  <si>
    <t>Найменування завдання</t>
  </si>
  <si>
    <t>Всього по МКП</t>
  </si>
  <si>
    <t>населення Запорізької міської ради</t>
  </si>
  <si>
    <t>Перелік рішень на чергову сесію міської ради у жовтні по УСЗН ЗМР (1 рішення)</t>
  </si>
  <si>
    <t>3. «Фінансова підтримка громадських об’єднань ветеранів міста Запоріжжя»</t>
  </si>
  <si>
    <t>2. «Матеріальне заохочення Почесних громадян міста Запоріжжя»</t>
  </si>
  <si>
    <t>5. «Надання пільг на послуги зв’язку та інших пільг мешканцям міста Запоріжжя»</t>
  </si>
  <si>
    <t>7. «Здійснення соціальної роботи з дітьми, молоддю та сім’ями, які опинились у складних життєвих обставинах та потребують сторонньої допомоги через діяльність Запорізького міського центру соціальних служб для сім’ї, дітей та молоді»</t>
  </si>
  <si>
    <t>9. «Забезпечення соціальними послугами громадян похилого віку, осіб з інвалідністю, дітей з інвалідністю, хворих, які не здатні до самообслуговування»</t>
  </si>
  <si>
    <t>10. «Створення умов для виконання функцій, покладених на органи соціального захисту населення, в частині реалізації державної політики у сфері соціальної підтримки мешканців м.Запоріжжя»</t>
  </si>
  <si>
    <t>6. «Створення умов для надання соціальних послуг громадянам похилого віку та особам з інвалідністю, соціальна реабілітація дітей з інвалідністю, ведення обліку бездомних осіб через діяльність Запорізького міського територіального центру соціального обслуговування (надання соціальних послуг)»</t>
  </si>
  <si>
    <t>8. «Підтримка внутрішньо переміщених осіб»</t>
  </si>
  <si>
    <t>1. «Комплексні заходи по соціальному захисту населення»</t>
  </si>
  <si>
    <t>Зміни, тис.грн.</t>
  </si>
  <si>
    <t>План 2019 (з урах змін), тис.грн.</t>
  </si>
  <si>
    <t>Новий план 2019, тис.грн.</t>
  </si>
  <si>
    <t>Рішення сесії Запорізької міської ради "Про внесення змін до Міської комплексної програми соціального захисту населення міста Запоріжжя на 2019-2021 роки, затвердженої рішенням міської ради від 19.12.2018 №30" (зі змінами)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</si>
  <si>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</si>
  <si>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водному транспорті до садово-городніх ділянок</t>
  </si>
  <si>
    <t>Компенсаційні виплати за пільговий проїзд окремих категорій громадян на залізничному транспорті</t>
  </si>
  <si>
    <t>відповідно до фактично наданих розрахунків підприємствами-автоперевізниками</t>
  </si>
  <si>
    <t>4. «Компенсація пільгового проїзду окремих категорій громадян»</t>
  </si>
  <si>
    <t>11. «Виконання доручень депутатів обласної ради»</t>
  </si>
  <si>
    <t>Проект №1 від 20.08.2019 (Варіант №2)</t>
  </si>
  <si>
    <t xml:space="preserve">відповідно до фактичних видатків </t>
  </si>
  <si>
    <t>Реконструкція приміщення за адресою пр.Соборний,182а м.Запоріжжя під відділення соціальної реабілітації дітей-інвалідів Вознесенівського району Запорізького міського територіального центру соціального  обслуговування (надання соціальних послуг)</t>
  </si>
  <si>
    <r>
      <t>відповідно до фактичних видатків</t>
    </r>
    <r>
      <rPr>
        <sz val="18"/>
        <rFont val="Times New Roman"/>
        <family val="1"/>
        <charset val="204"/>
      </rPr>
      <t xml:space="preserve"> (завершення робіт з реконструкції)</t>
    </r>
  </si>
  <si>
    <t xml:space="preserve">відповідно до фактичної кількості багатодітних родин, які скористались правом безкоштовного проїзду </t>
  </si>
  <si>
    <t>Компенсаційні виплати ЗКПМЕТ «Запоріжелектротранс» за надання права безкоштовного проїзду в трамваях, тролейбусах  та автобусах підприємства одному з батьків багатодітної сім’ї, який зареєстрований в місті Запоріжжі, шляхом надання проїзних  квитків</t>
  </si>
  <si>
    <t>зменшення кількості громадян, які скористались правом безкоштовного проїзду водним транспортом</t>
  </si>
  <si>
    <t>відповідно до фактичних звернень за компенсацією на надання соціальних послуг</t>
  </si>
  <si>
    <t>В.о. начальника управління соціального захисту</t>
  </si>
  <si>
    <t>І.В.Озьорна</t>
  </si>
  <si>
    <t>Придбання обладнання і предметів довгострокового  користування</t>
  </si>
  <si>
    <r>
      <t xml:space="preserve">відповідно до фактичних видатків </t>
    </r>
    <r>
      <rPr>
        <sz val="18"/>
        <rFont val="Times New Roman"/>
        <family val="1"/>
        <charset val="204"/>
      </rPr>
      <t>(економія після проведення закупівель предметів та обладнання довгострокового користування)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</si>
</sst>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6" x14ac:knownFonts="1">
    <font>
      <sz val="11"/>
      <color theme="1"/>
      <name val="Calibri"/>
      <family val="2"/>
      <scheme val="minor"/>
    </font>
    <font>
      <b/>
      <u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u/>
      <sz val="18"/>
      <color indexed="10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2" borderId="0" xfId="0" applyFont="1" applyFill="1"/>
    <xf numFmtId="0" fontId="7" fillId="2" borderId="0" xfId="0" applyFont="1" applyFill="1"/>
    <xf numFmtId="0" fontId="1" fillId="2" borderId="0" xfId="0" applyFont="1" applyFill="1" applyBorder="1" applyAlignment="1">
      <alignment horizontal="center"/>
    </xf>
    <xf numFmtId="0" fontId="8" fillId="2" borderId="0" xfId="0" applyFont="1" applyFill="1"/>
    <xf numFmtId="0" fontId="9" fillId="2" borderId="0" xfId="0" applyFont="1" applyFill="1"/>
    <xf numFmtId="164" fontId="9" fillId="2" borderId="0" xfId="0" applyNumberFormat="1" applyFont="1" applyFill="1"/>
    <xf numFmtId="0" fontId="9" fillId="2" borderId="0" xfId="0" applyFont="1" applyFill="1" applyAlignment="1">
      <alignment horizontal="right"/>
    </xf>
    <xf numFmtId="164" fontId="10" fillId="2" borderId="0" xfId="0" applyNumberFormat="1" applyFont="1" applyFill="1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left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164" fontId="12" fillId="2" borderId="1" xfId="0" applyNumberFormat="1" applyFont="1" applyFill="1" applyBorder="1"/>
    <xf numFmtId="0" fontId="11" fillId="2" borderId="1" xfId="0" applyFont="1" applyFill="1" applyBorder="1" applyAlignment="1">
      <alignment horizontal="left" vertical="center" wrapText="1"/>
    </xf>
    <xf numFmtId="0" fontId="4" fillId="2" borderId="0" xfId="0" applyFont="1" applyFill="1" applyBorder="1"/>
    <xf numFmtId="164" fontId="12" fillId="2" borderId="0" xfId="0" applyNumberFormat="1" applyFont="1" applyFill="1" applyBorder="1"/>
    <xf numFmtId="0" fontId="2" fillId="2" borderId="0" xfId="0" applyFont="1" applyFill="1" applyBorder="1" applyAlignment="1">
      <alignment horizontal="left" wrapText="1"/>
    </xf>
    <xf numFmtId="49" fontId="11" fillId="2" borderId="1" xfId="0" applyNumberFormat="1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/>
    <xf numFmtId="0" fontId="12" fillId="2" borderId="2" xfId="0" applyFont="1" applyFill="1" applyBorder="1" applyAlignment="1">
      <alignment horizontal="left" vertical="center" wrapText="1"/>
    </xf>
    <xf numFmtId="164" fontId="11" fillId="2" borderId="1" xfId="0" applyNumberFormat="1" applyFont="1" applyFill="1" applyBorder="1" applyAlignment="1">
      <alignment horizontal="righ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5" fillId="2" borderId="0" xfId="0" applyFont="1" applyFill="1"/>
    <xf numFmtId="0" fontId="15" fillId="2" borderId="0" xfId="0" applyFont="1" applyFill="1" applyAlignment="1">
      <alignment horizontal="center"/>
    </xf>
    <xf numFmtId="0" fontId="12" fillId="2" borderId="0" xfId="0" applyFont="1" applyFill="1" applyBorder="1" applyAlignment="1">
      <alignment horizontal="center" wrapText="1"/>
    </xf>
    <xf numFmtId="0" fontId="13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right" vertical="center" wrapText="1"/>
    </xf>
    <xf numFmtId="0" fontId="5" fillId="2" borderId="4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view="pageBreakPreview" topLeftCell="A2" zoomScale="75" zoomScaleNormal="100" zoomScaleSheetLayoutView="75" workbookViewId="0">
      <selection activeCell="A31" sqref="A31"/>
    </sheetView>
  </sheetViews>
  <sheetFormatPr defaultRowHeight="15.75" outlineLevelRow="1" x14ac:dyDescent="0.25"/>
  <cols>
    <col min="1" max="1" width="116" style="5" customWidth="1"/>
    <col min="2" max="4" width="18.140625" style="5" customWidth="1"/>
    <col min="5" max="5" width="91" style="5" customWidth="1"/>
    <col min="6" max="7" width="9.140625" style="2"/>
    <col min="8" max="8" width="11.85546875" style="2" customWidth="1"/>
    <col min="9" max="16384" width="9.140625" style="2"/>
  </cols>
  <sheetData>
    <row r="1" spans="1:5" ht="20.25" hidden="1" outlineLevel="1" x14ac:dyDescent="0.3">
      <c r="A1" s="32" t="s">
        <v>4</v>
      </c>
      <c r="B1" s="32"/>
      <c r="C1" s="32"/>
      <c r="D1" s="32"/>
      <c r="E1" s="32"/>
    </row>
    <row r="2" spans="1:5" ht="45" customHeight="1" collapsed="1" x14ac:dyDescent="0.3">
      <c r="A2" s="30" t="s">
        <v>17</v>
      </c>
      <c r="B2" s="30"/>
      <c r="C2" s="30"/>
      <c r="D2" s="30"/>
      <c r="E2" s="30"/>
    </row>
    <row r="3" spans="1:5" ht="21" customHeight="1" outlineLevel="1" x14ac:dyDescent="0.3">
      <c r="A3" s="31" t="s">
        <v>24</v>
      </c>
      <c r="B3" s="31"/>
      <c r="C3" s="31"/>
      <c r="D3" s="31"/>
      <c r="E3" s="31"/>
    </row>
    <row r="4" spans="1:5" ht="12" customHeight="1" x14ac:dyDescent="0.25">
      <c r="A4" s="3"/>
      <c r="B4" s="3"/>
      <c r="C4" s="3"/>
      <c r="D4" s="3"/>
      <c r="E4" s="3"/>
    </row>
    <row r="5" spans="1:5" s="4" customFormat="1" ht="56.25" x14ac:dyDescent="0.3">
      <c r="A5" s="9" t="s">
        <v>1</v>
      </c>
      <c r="B5" s="9" t="s">
        <v>15</v>
      </c>
      <c r="C5" s="9" t="s">
        <v>14</v>
      </c>
      <c r="D5" s="9" t="s">
        <v>16</v>
      </c>
      <c r="E5" s="23" t="s">
        <v>0</v>
      </c>
    </row>
    <row r="6" spans="1:5" s="4" customFormat="1" ht="30" customHeight="1" x14ac:dyDescent="0.3">
      <c r="A6" s="22" t="s">
        <v>13</v>
      </c>
      <c r="B6" s="13">
        <f>22903.271+873.064</f>
        <v>23776.334999999999</v>
      </c>
      <c r="C6" s="13"/>
      <c r="D6" s="13">
        <f>B6+C6</f>
        <v>23776.334999999999</v>
      </c>
      <c r="E6" s="16"/>
    </row>
    <row r="7" spans="1:5" s="4" customFormat="1" ht="45.75" customHeight="1" x14ac:dyDescent="0.3">
      <c r="A7" s="22" t="s">
        <v>6</v>
      </c>
      <c r="B7" s="13">
        <v>1252.3009999999999</v>
      </c>
      <c r="C7" s="13"/>
      <c r="D7" s="13">
        <f t="shared" ref="D7:D22" si="0">B7+C7</f>
        <v>1252.3009999999999</v>
      </c>
      <c r="E7" s="10"/>
    </row>
    <row r="8" spans="1:5" s="4" customFormat="1" ht="42" customHeight="1" x14ac:dyDescent="0.3">
      <c r="A8" s="22" t="s">
        <v>5</v>
      </c>
      <c r="B8" s="13">
        <f>2000+350</f>
        <v>2350</v>
      </c>
      <c r="C8" s="13">
        <v>-50</v>
      </c>
      <c r="D8" s="13">
        <f t="shared" si="0"/>
        <v>2300</v>
      </c>
      <c r="E8" s="25" t="s">
        <v>25</v>
      </c>
    </row>
    <row r="9" spans="1:5" s="1" customFormat="1" ht="51.75" customHeight="1" x14ac:dyDescent="0.25">
      <c r="A9" s="22" t="s">
        <v>22</v>
      </c>
      <c r="B9" s="13">
        <f>28489.675+100000-100000-557.848-4023.272-6675.693</f>
        <v>17232.862000000005</v>
      </c>
      <c r="C9" s="13">
        <f>C10+C11+C13</f>
        <v>-907</v>
      </c>
      <c r="D9" s="13">
        <f t="shared" si="0"/>
        <v>16325.862000000005</v>
      </c>
      <c r="E9" s="25" t="s">
        <v>25</v>
      </c>
    </row>
    <row r="10" spans="1:5" s="1" customFormat="1" ht="51" customHeight="1" x14ac:dyDescent="0.25">
      <c r="A10" s="33" t="s">
        <v>18</v>
      </c>
      <c r="B10" s="34"/>
      <c r="C10" s="14">
        <v>-500</v>
      </c>
      <c r="D10" s="14"/>
      <c r="E10" s="16" t="s">
        <v>21</v>
      </c>
    </row>
    <row r="11" spans="1:5" s="1" customFormat="1" ht="42.75" customHeight="1" x14ac:dyDescent="0.25">
      <c r="A11" s="33" t="s">
        <v>19</v>
      </c>
      <c r="B11" s="34"/>
      <c r="C11" s="14">
        <v>-300</v>
      </c>
      <c r="D11" s="14"/>
      <c r="E11" s="27" t="s">
        <v>30</v>
      </c>
    </row>
    <row r="12" spans="1:5" s="1" customFormat="1" ht="46.5" hidden="1" customHeight="1" x14ac:dyDescent="0.25">
      <c r="A12" s="11" t="s">
        <v>20</v>
      </c>
      <c r="B12" s="26"/>
      <c r="C12" s="14"/>
      <c r="D12" s="14"/>
      <c r="E12" s="16"/>
    </row>
    <row r="13" spans="1:5" s="1" customFormat="1" ht="66" customHeight="1" x14ac:dyDescent="0.25">
      <c r="A13" s="33" t="s">
        <v>29</v>
      </c>
      <c r="B13" s="34"/>
      <c r="C13" s="14">
        <f>-42-65</f>
        <v>-107</v>
      </c>
      <c r="D13" s="14"/>
      <c r="E13" s="27" t="s">
        <v>28</v>
      </c>
    </row>
    <row r="14" spans="1:5" s="4" customFormat="1" ht="45.75" customHeight="1" x14ac:dyDescent="0.3">
      <c r="A14" s="22" t="s">
        <v>7</v>
      </c>
      <c r="B14" s="13">
        <f>3894.645+1601.042-873.064</f>
        <v>4622.6229999999996</v>
      </c>
      <c r="C14" s="13"/>
      <c r="D14" s="13">
        <f t="shared" si="0"/>
        <v>4622.6229999999996</v>
      </c>
      <c r="E14" s="16"/>
    </row>
    <row r="15" spans="1:5" s="1" customFormat="1" ht="89.25" customHeight="1" x14ac:dyDescent="0.25">
      <c r="A15" s="9" t="s">
        <v>11</v>
      </c>
      <c r="B15" s="13">
        <f>382.681+843.327+72.61+339.1</f>
        <v>1637.7179999999998</v>
      </c>
      <c r="C15" s="13">
        <f>C16+C17</f>
        <v>-49.087000000000003</v>
      </c>
      <c r="D15" s="13">
        <f t="shared" si="0"/>
        <v>1588.6309999999999</v>
      </c>
      <c r="E15" s="16"/>
    </row>
    <row r="16" spans="1:5" s="1" customFormat="1" ht="58.5" customHeight="1" x14ac:dyDescent="0.25">
      <c r="A16" s="33" t="s">
        <v>26</v>
      </c>
      <c r="B16" s="34"/>
      <c r="C16" s="14">
        <v>-26.731000000000002</v>
      </c>
      <c r="D16" s="14"/>
      <c r="E16" s="25" t="s">
        <v>27</v>
      </c>
    </row>
    <row r="17" spans="1:5" s="1" customFormat="1" ht="70.5" customHeight="1" x14ac:dyDescent="0.25">
      <c r="A17" s="33" t="s">
        <v>34</v>
      </c>
      <c r="B17" s="34"/>
      <c r="C17" s="14">
        <v>-22.356000000000002</v>
      </c>
      <c r="D17" s="14"/>
      <c r="E17" s="25" t="s">
        <v>35</v>
      </c>
    </row>
    <row r="18" spans="1:5" s="1" customFormat="1" ht="79.5" customHeight="1" x14ac:dyDescent="0.25">
      <c r="A18" s="9" t="s">
        <v>8</v>
      </c>
      <c r="B18" s="13">
        <f>442.191-83.585</f>
        <v>358.60599999999999</v>
      </c>
      <c r="C18" s="13"/>
      <c r="D18" s="13">
        <f t="shared" si="0"/>
        <v>358.60599999999999</v>
      </c>
      <c r="E18" s="20"/>
    </row>
    <row r="19" spans="1:5" s="1" customFormat="1" ht="39" customHeight="1" x14ac:dyDescent="0.25">
      <c r="A19" s="22" t="s">
        <v>12</v>
      </c>
      <c r="B19" s="13">
        <v>2000</v>
      </c>
      <c r="C19" s="13">
        <v>-914.99300000000005</v>
      </c>
      <c r="D19" s="13">
        <f t="shared" si="0"/>
        <v>1085.0070000000001</v>
      </c>
      <c r="E19" s="25" t="s">
        <v>25</v>
      </c>
    </row>
    <row r="20" spans="1:5" s="1" customFormat="1" ht="66" customHeight="1" x14ac:dyDescent="0.25">
      <c r="A20" s="22" t="s">
        <v>9</v>
      </c>
      <c r="B20" s="13">
        <v>4501.5</v>
      </c>
      <c r="C20" s="13">
        <v>150</v>
      </c>
      <c r="D20" s="13">
        <f t="shared" si="0"/>
        <v>4651.5</v>
      </c>
      <c r="E20" s="25" t="s">
        <v>31</v>
      </c>
    </row>
    <row r="21" spans="1:5" s="1" customFormat="1" ht="74.25" customHeight="1" x14ac:dyDescent="0.25">
      <c r="A21" s="22" t="s">
        <v>10</v>
      </c>
      <c r="B21" s="13">
        <f>3455.546+105.424+210.848+316.272+2712.8</f>
        <v>6800.8899999999994</v>
      </c>
      <c r="C21" s="13">
        <v>-106.8</v>
      </c>
      <c r="D21" s="13">
        <f t="shared" si="0"/>
        <v>6694.0899999999992</v>
      </c>
      <c r="E21" s="25" t="s">
        <v>35</v>
      </c>
    </row>
    <row r="22" spans="1:5" s="1" customFormat="1" ht="31.5" customHeight="1" x14ac:dyDescent="0.25">
      <c r="A22" s="22" t="s">
        <v>23</v>
      </c>
      <c r="B22" s="13">
        <f>0+110</f>
        <v>110</v>
      </c>
      <c r="C22" s="13"/>
      <c r="D22" s="13">
        <f t="shared" si="0"/>
        <v>110</v>
      </c>
      <c r="E22" s="21"/>
    </row>
    <row r="23" spans="1:5" ht="33.75" customHeight="1" x14ac:dyDescent="0.35">
      <c r="A23" s="24" t="s">
        <v>2</v>
      </c>
      <c r="B23" s="15">
        <f>B6+B7+B8+B9+B14+B15+B18+B19+B20+B21+B22</f>
        <v>64642.835000000006</v>
      </c>
      <c r="C23" s="15">
        <f>C6+C7+C8+C9+C14+C15+C18+C19+C20+C21+C22</f>
        <v>-1877.8799999999999</v>
      </c>
      <c r="D23" s="15">
        <f>D6+D7+D8+D9+D14+D15+D18+D19+D20+D21+D22</f>
        <v>62764.955000000002</v>
      </c>
      <c r="E23" s="12"/>
    </row>
    <row r="24" spans="1:5" ht="24" customHeight="1" x14ac:dyDescent="0.3">
      <c r="A24" s="17"/>
      <c r="B24" s="18"/>
      <c r="C24" s="18"/>
      <c r="D24" s="18"/>
      <c r="E24" s="19"/>
    </row>
    <row r="25" spans="1:5" s="28" customFormat="1" ht="23.25" outlineLevel="1" x14ac:dyDescent="0.35">
      <c r="A25" s="28" t="s">
        <v>32</v>
      </c>
    </row>
    <row r="26" spans="1:5" s="28" customFormat="1" ht="23.25" outlineLevel="1" x14ac:dyDescent="0.35">
      <c r="A26" s="28" t="s">
        <v>3</v>
      </c>
      <c r="E26" s="29" t="s">
        <v>33</v>
      </c>
    </row>
    <row r="27" spans="1:5" x14ac:dyDescent="0.25">
      <c r="A27" s="7"/>
    </row>
    <row r="28" spans="1:5" x14ac:dyDescent="0.25">
      <c r="A28" s="7"/>
      <c r="B28" s="8"/>
      <c r="C28" s="8"/>
      <c r="D28" s="8"/>
    </row>
    <row r="29" spans="1:5" x14ac:dyDescent="0.25">
      <c r="B29" s="6">
        <f>68240.213-3707.378+110-B23</f>
        <v>0</v>
      </c>
      <c r="C29" s="6"/>
      <c r="D29" s="6"/>
    </row>
  </sheetData>
  <mergeCells count="8">
    <mergeCell ref="A2:E2"/>
    <mergeCell ref="A3:E3"/>
    <mergeCell ref="A1:E1"/>
    <mergeCell ref="A17:B17"/>
    <mergeCell ref="A16:B16"/>
    <mergeCell ref="A10:B10"/>
    <mergeCell ref="A11:B11"/>
    <mergeCell ref="A13:B13"/>
  </mergeCells>
  <pageMargins left="0.31496062992125984" right="0.31496062992125984" top="0.27559055118110237" bottom="0.19685039370078741" header="0.31496062992125984" footer="0.15748031496062992"/>
  <pageSetup paperSize="9" scale="49" orientation="landscape" verticalDpi="300" r:id="rId1"/>
  <rowBreaks count="1" manualBreakCount="1">
    <brk id="2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2019-10-22T07:46:28Z</dcterms:modified>
</cp:coreProperties>
</file>